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u-brest\Public\PHARMACIE\Privé\G3- Cellule Marchés\PARTAGE CELLULE MARCHES\CONSULTATIONS\DM - RADIOLOGIE CARDIOLOGIE\2026 - RERAC - 2025PHIE0124\02 - DCE EN LIGNE\01 - DOCUMENTS DE MARCHE\CCP + ANNEXE\"/>
    </mc:Choice>
  </mc:AlternateContent>
  <workbookProtection workbookAlgorithmName="SHA-512" workbookHashValue="rwPc/Zx3+2hH+US1B6wC12ilb6XAhYOipCbsFmCXPTBg3NbTRDab7SIKKNgoliMxDdZZQkgloiRAzL/N/VOLRg==" workbookSaltValue="5o2THk9CTPIVsFfJOQtwxA==" workbookSpinCount="100000" lockStructure="1"/>
  <bookViews>
    <workbookView xWindow="0" yWindow="0" windowWidth="25200" windowHeight="11985"/>
  </bookViews>
  <sheets>
    <sheet name="QUANTITES" sheetId="1" r:id="rId1"/>
    <sheet name="LOTS" sheetId="4" r:id="rId2"/>
  </sheets>
  <definedNames>
    <definedName name="_xlnm._FilterDatabase" localSheetId="1" hidden="1">LOTS!$A$7:$E$7</definedName>
    <definedName name="_xlnm._FilterDatabase" localSheetId="0" hidden="1">QUANTITES!$A$8:$H$20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3" i="1" l="1"/>
  <c r="F14" i="1"/>
  <c r="F15" i="1"/>
  <c r="F16" i="1"/>
  <c r="F17" i="1"/>
  <c r="F18" i="1"/>
  <c r="F19" i="1"/>
  <c r="F20" i="1"/>
  <c r="F12" i="1"/>
  <c r="G14" i="1" l="1"/>
  <c r="G15" i="1"/>
  <c r="G16" i="1"/>
  <c r="G17" i="1"/>
  <c r="G18" i="1"/>
  <c r="G19" i="1"/>
  <c r="G20" i="1"/>
  <c r="H21" i="1" l="1"/>
  <c r="F21" i="1"/>
  <c r="D8" i="4"/>
  <c r="D9" i="4"/>
  <c r="E9" i="4" s="1"/>
  <c r="D10" i="4"/>
  <c r="E10" i="4" s="1"/>
  <c r="D11" i="4"/>
  <c r="E11" i="4" s="1"/>
  <c r="D12" i="4"/>
  <c r="E12" i="4" s="1"/>
  <c r="D13" i="4"/>
  <c r="E13" i="4" s="1"/>
  <c r="G10" i="1"/>
  <c r="G11" i="1"/>
  <c r="G12" i="1"/>
  <c r="G13" i="1"/>
  <c r="G9" i="1"/>
  <c r="D14" i="4" l="1"/>
  <c r="G21" i="1"/>
  <c r="E8" i="4"/>
  <c r="E14" i="4" s="1"/>
</calcChain>
</file>

<file path=xl/sharedStrings.xml><?xml version="1.0" encoding="utf-8"?>
<sst xmlns="http://schemas.openxmlformats.org/spreadsheetml/2006/main" count="72" uniqueCount="33">
  <si>
    <t>LOT</t>
  </si>
  <si>
    <t>LIBELLE DU LOT</t>
  </si>
  <si>
    <t>SOUS-LOT</t>
  </si>
  <si>
    <t>LIBELLE DU SOUS-LOT</t>
  </si>
  <si>
    <t>QUANTITE TOTALE
ESTIMATIVE</t>
  </si>
  <si>
    <t>CLASSE</t>
  </si>
  <si>
    <t>BRETAGNE OCCIDENTALE (29)</t>
  </si>
  <si>
    <r>
      <t xml:space="preserve">GROUPEMENT HOSPITALIER TERRITORIAL </t>
    </r>
    <r>
      <rPr>
        <b/>
        <sz val="16"/>
        <color theme="1"/>
        <rFont val="Calibri"/>
        <family val="2"/>
      </rPr>
      <t>→</t>
    </r>
  </si>
  <si>
    <t>C.H.U. DE BREST</t>
  </si>
  <si>
    <t>ANNEXE 3 - CAHIER DES CLAUSES PARTICULIERES (CCP)</t>
  </si>
  <si>
    <r>
      <t xml:space="preserve">QUANTITE TOTALE
MAXIMALE
</t>
    </r>
    <r>
      <rPr>
        <b/>
        <sz val="11"/>
        <color rgb="FFFF0000"/>
        <rFont val="Calibri"/>
        <family val="2"/>
        <scheme val="minor"/>
      </rPr>
      <t>(coefficient 4)</t>
    </r>
  </si>
  <si>
    <r>
      <t xml:space="preserve">QUANTITES ESTIMATIVES EXPRIMEES SUR </t>
    </r>
    <r>
      <rPr>
        <b/>
        <sz val="12"/>
        <color rgb="FFFF0000"/>
        <rFont val="Calibri"/>
        <family val="2"/>
        <scheme val="minor"/>
      </rPr>
      <t>12 MOIS</t>
    </r>
  </si>
  <si>
    <t>QUANTITES ESTIMATIVES PAR ETABLISSEMENTS</t>
  </si>
  <si>
    <t>QUANTITES ESTIMATIVES PAR LOTS</t>
  </si>
  <si>
    <t>13 - RADIOLOGIE ET CARDIOLOGIE DIAGNOSTIQUES</t>
  </si>
  <si>
    <t>14 - RADIOLOGIE INTERVENTIONNELLE</t>
  </si>
  <si>
    <t>CATHETER DE CORONAROGRAPHIE 5F - 125 CM - PIG</t>
  </si>
  <si>
    <t>CATHETER DE CORONAROGRAPHIE 6F</t>
  </si>
  <si>
    <t>SET DE 3 CATHETERS 6F (JR4-JL4-PIG)</t>
  </si>
  <si>
    <t>ENDOPROTHESE SHUNT INTRAHEPATIQUE RECALIBRABLE</t>
  </si>
  <si>
    <t>TOUTES DIMENSIONS</t>
  </si>
  <si>
    <t>PROTHESE BILIAIRE METALLIQUE EXPANSIBLE</t>
  </si>
  <si>
    <t>DIAM 08MM - LONG 04CM</t>
  </si>
  <si>
    <t>DIAM 08MM - LONG 06CM</t>
  </si>
  <si>
    <t>DIAM 08MM - LONG 08CM</t>
  </si>
  <si>
    <t>DIAM 10MM - LONG 06CM</t>
  </si>
  <si>
    <t>DIAM 10MM - LONG 08CM</t>
  </si>
  <si>
    <t>AUTRES DIMENSIONS</t>
  </si>
  <si>
    <t>DIAM 08MM - LONG MINIMALE 10CM</t>
  </si>
  <si>
    <t>PROTHESE BILIAIRE METALLIQUE COUVERTE</t>
  </si>
  <si>
    <t>DIAM 10MM - LONG 8CM</t>
  </si>
  <si>
    <t>Marché public n°2025PHIE0124</t>
  </si>
  <si>
    <t>La numérotation des lots de la relance n°01 reprend celle de l'appel d'offre n°2025PHIE0067 pour les lots n°241 &amp; 242.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</si>
</sst>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 wrapText="1"/>
    </xf>
    <xf numFmtId="3" fontId="1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5" fillId="0" borderId="0" xfId="0" applyFont="1" applyFill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3" fontId="0" fillId="0" borderId="7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17"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8:H20" totalsRowShown="0" headerRowDxfId="16" tableBorderDxfId="15">
  <autoFilter ref="A8:H20"/>
  <tableColumns count="8">
    <tableColumn id="1" name="CLASSE" dataDxfId="14"/>
    <tableColumn id="2" name="LOT" dataDxfId="13"/>
    <tableColumn id="3" name="LIBELLE DU LOT" dataDxfId="12"/>
    <tableColumn id="4" name="SOUS-LOT" dataDxfId="11"/>
    <tableColumn id="5" name="LIBELLE DU SOUS-LOT" dataDxfId="10"/>
    <tableColumn id="6" name="QUANTITE TOTALE_x000a_ESTIMATIVE" dataDxfId="9"/>
    <tableColumn id="7" name="QUANTITE TOTALE_x000a_MAXIMALE_x000a_(coefficient 4)" dataDxfId="8">
      <calculatedColumnFormula>F9*4</calculatedColumnFormula>
    </tableColumn>
    <tableColumn id="8" name="C.H.U. DE BREST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A7:E13" totalsRowShown="0" headerRowDxfId="6" tableBorderDxfId="5">
  <autoFilter ref="A7:E13"/>
  <tableColumns count="5">
    <tableColumn id="1" name="CLASSE" dataDxfId="4"/>
    <tableColumn id="2" name="LOT" dataDxfId="3"/>
    <tableColumn id="3" name="LIBELLE DU LOT" dataDxfId="2"/>
    <tableColumn id="4" name="QUANTITE TOTALE_x000a_ESTIMATIVE" dataDxfId="1">
      <calculatedColumnFormula>SUMIFS(QUANTITES!F:F,QUANTITES!B:B,LOTS!B8)</calculatedColumnFormula>
    </tableColumn>
    <tableColumn id="5" name="QUANTITE TOTALE_x000a_MAXIMALE_x000a_(coefficient 4)" dataDxfId="0">
      <calculatedColumnFormula>D8*4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="85" zoomScaleNormal="85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H12" sqref="H12"/>
    </sheetView>
  </sheetViews>
  <sheetFormatPr baseColWidth="10" defaultColWidth="36.7109375" defaultRowHeight="15" outlineLevelCol="1" x14ac:dyDescent="0.25"/>
  <cols>
    <col min="1" max="1" width="30.7109375" style="27" customWidth="1" outlineLevel="1"/>
    <col min="2" max="2" width="9.7109375" style="1" bestFit="1" customWidth="1"/>
    <col min="3" max="3" width="60.7109375" style="27" customWidth="1"/>
    <col min="4" max="4" width="15.140625" style="1" bestFit="1" customWidth="1"/>
    <col min="5" max="5" width="60.7109375" style="27" customWidth="1"/>
    <col min="6" max="7" width="22.28515625" style="5" bestFit="1" customWidth="1"/>
    <col min="8" max="8" width="40.140625" style="5" bestFit="1" customWidth="1"/>
    <col min="9" max="16384" width="36.7109375" style="1"/>
  </cols>
  <sheetData>
    <row r="1" spans="1:8" ht="26.25" x14ac:dyDescent="0.25">
      <c r="A1" s="34" t="s">
        <v>12</v>
      </c>
      <c r="B1" s="34"/>
      <c r="C1" s="34"/>
      <c r="D1" s="34"/>
      <c r="E1" s="34"/>
      <c r="F1" s="34"/>
      <c r="G1" s="34"/>
      <c r="H1" s="9"/>
    </row>
    <row r="2" spans="1:8" ht="23.25" x14ac:dyDescent="0.25">
      <c r="A2" s="35" t="s">
        <v>9</v>
      </c>
      <c r="B2" s="35"/>
      <c r="C2" s="35"/>
      <c r="D2" s="35"/>
      <c r="E2" s="35"/>
      <c r="F2" s="35"/>
      <c r="G2" s="35"/>
      <c r="H2" s="10"/>
    </row>
    <row r="3" spans="1:8" ht="23.25" x14ac:dyDescent="0.25">
      <c r="A3" s="37" t="s">
        <v>31</v>
      </c>
      <c r="B3" s="37"/>
      <c r="C3" s="37"/>
      <c r="D3" s="37"/>
      <c r="E3" s="37"/>
      <c r="F3" s="37"/>
      <c r="G3" s="37"/>
      <c r="H3" s="10"/>
    </row>
    <row r="5" spans="1:8" s="12" customFormat="1" ht="15.75" x14ac:dyDescent="0.25">
      <c r="A5" s="36" t="s">
        <v>11</v>
      </c>
      <c r="B5" s="36"/>
      <c r="C5" s="36"/>
      <c r="D5" s="36"/>
      <c r="E5" s="36"/>
      <c r="F5" s="36"/>
      <c r="G5" s="36"/>
      <c r="H5" s="11"/>
    </row>
    <row r="6" spans="1:8" s="12" customFormat="1" ht="15.75" x14ac:dyDescent="0.25">
      <c r="A6" s="39" t="s">
        <v>32</v>
      </c>
      <c r="B6" s="39"/>
      <c r="C6" s="39"/>
      <c r="D6" s="39"/>
      <c r="E6" s="39"/>
      <c r="F6" s="39"/>
      <c r="G6" s="39"/>
      <c r="H6" s="11"/>
    </row>
    <row r="7" spans="1:8" s="18" customFormat="1" ht="42" customHeight="1" x14ac:dyDescent="0.35">
      <c r="A7" s="38" t="s">
        <v>7</v>
      </c>
      <c r="B7" s="38"/>
      <c r="C7" s="38"/>
      <c r="D7" s="38"/>
      <c r="E7" s="38"/>
      <c r="F7" s="38"/>
      <c r="G7" s="38"/>
      <c r="H7" s="33" t="s">
        <v>6</v>
      </c>
    </row>
    <row r="8" spans="1:8" s="4" customFormat="1" ht="45" x14ac:dyDescent="0.25">
      <c r="A8" s="28" t="s">
        <v>5</v>
      </c>
      <c r="B8" s="17" t="s">
        <v>0</v>
      </c>
      <c r="C8" s="16" t="s">
        <v>1</v>
      </c>
      <c r="D8" s="17" t="s">
        <v>2</v>
      </c>
      <c r="E8" s="16" t="s">
        <v>3</v>
      </c>
      <c r="F8" s="15" t="s">
        <v>4</v>
      </c>
      <c r="G8" s="19" t="s">
        <v>10</v>
      </c>
      <c r="H8" s="8" t="s">
        <v>8</v>
      </c>
    </row>
    <row r="9" spans="1:8" ht="30" x14ac:dyDescent="0.25">
      <c r="A9" s="29" t="s">
        <v>14</v>
      </c>
      <c r="B9" s="3">
        <v>241</v>
      </c>
      <c r="C9" s="26" t="s">
        <v>16</v>
      </c>
      <c r="D9" s="2">
        <v>1</v>
      </c>
      <c r="E9" s="2" t="s">
        <v>16</v>
      </c>
      <c r="F9" s="7">
        <f>Tableau1[[#This Row],[C.H.U. DE BREST]]</f>
        <v>320</v>
      </c>
      <c r="G9" s="19">
        <f>F9*4</f>
        <v>1280</v>
      </c>
      <c r="H9" s="6">
        <v>320</v>
      </c>
    </row>
    <row r="10" spans="1:8" ht="30" x14ac:dyDescent="0.25">
      <c r="A10" s="29" t="s">
        <v>14</v>
      </c>
      <c r="B10" s="3">
        <v>242</v>
      </c>
      <c r="C10" s="2" t="s">
        <v>17</v>
      </c>
      <c r="D10" s="2">
        <v>1</v>
      </c>
      <c r="E10" s="2" t="s">
        <v>17</v>
      </c>
      <c r="F10" s="7">
        <f>Tableau1[[#This Row],[C.H.U. DE BREST]]</f>
        <v>300</v>
      </c>
      <c r="G10" s="19">
        <f t="shared" ref="G10:G13" si="0">F10*4</f>
        <v>1200</v>
      </c>
      <c r="H10" s="6">
        <v>300</v>
      </c>
    </row>
    <row r="11" spans="1:8" ht="30" x14ac:dyDescent="0.25">
      <c r="A11" s="29" t="s">
        <v>14</v>
      </c>
      <c r="B11" s="3">
        <v>242</v>
      </c>
      <c r="C11" s="2" t="s">
        <v>17</v>
      </c>
      <c r="D11" s="2">
        <v>2</v>
      </c>
      <c r="E11" s="2" t="s">
        <v>18</v>
      </c>
      <c r="F11" s="7">
        <f>Tableau1[[#This Row],[C.H.U. DE BREST]]</f>
        <v>20</v>
      </c>
      <c r="G11" s="19">
        <f t="shared" si="0"/>
        <v>80</v>
      </c>
      <c r="H11" s="6">
        <v>20</v>
      </c>
    </row>
    <row r="12" spans="1:8" ht="30" x14ac:dyDescent="0.25">
      <c r="A12" s="29" t="s">
        <v>15</v>
      </c>
      <c r="B12" s="3">
        <v>369</v>
      </c>
      <c r="C12" s="2" t="s">
        <v>19</v>
      </c>
      <c r="D12" s="2">
        <v>1</v>
      </c>
      <c r="E12" s="2" t="s">
        <v>20</v>
      </c>
      <c r="F12" s="7">
        <f>Tableau1[[#This Row],[C.H.U. DE BREST]]</f>
        <v>24</v>
      </c>
      <c r="G12" s="19">
        <f t="shared" si="0"/>
        <v>96</v>
      </c>
      <c r="H12" s="6">
        <v>24</v>
      </c>
    </row>
    <row r="13" spans="1:8" ht="30" x14ac:dyDescent="0.25">
      <c r="A13" s="29" t="s">
        <v>15</v>
      </c>
      <c r="B13" s="3">
        <v>370</v>
      </c>
      <c r="C13" s="2" t="s">
        <v>21</v>
      </c>
      <c r="D13" s="2">
        <v>1</v>
      </c>
      <c r="E13" s="2" t="s">
        <v>22</v>
      </c>
      <c r="F13" s="7">
        <f>Tableau1[[#This Row],[C.H.U. DE BREST]]</f>
        <v>11</v>
      </c>
      <c r="G13" s="19">
        <f t="shared" si="0"/>
        <v>44</v>
      </c>
      <c r="H13" s="6">
        <v>11</v>
      </c>
    </row>
    <row r="14" spans="1:8" ht="30" x14ac:dyDescent="0.25">
      <c r="A14" s="31" t="s">
        <v>15</v>
      </c>
      <c r="B14" s="32">
        <v>370</v>
      </c>
      <c r="C14" s="2" t="s">
        <v>21</v>
      </c>
      <c r="D14" s="2">
        <v>2</v>
      </c>
      <c r="E14" s="2" t="s">
        <v>23</v>
      </c>
      <c r="F14" s="7">
        <f>Tableau1[[#This Row],[C.H.U. DE BREST]]</f>
        <v>11</v>
      </c>
      <c r="G14" s="19">
        <f t="shared" ref="G14:G20" si="1">F14*4</f>
        <v>44</v>
      </c>
      <c r="H14" s="6">
        <v>11</v>
      </c>
    </row>
    <row r="15" spans="1:8" ht="30" x14ac:dyDescent="0.25">
      <c r="A15" s="31" t="s">
        <v>15</v>
      </c>
      <c r="B15" s="32">
        <v>370</v>
      </c>
      <c r="C15" s="2" t="s">
        <v>21</v>
      </c>
      <c r="D15" s="2">
        <v>3</v>
      </c>
      <c r="E15" s="2" t="s">
        <v>24</v>
      </c>
      <c r="F15" s="7">
        <f>Tableau1[[#This Row],[C.H.U. DE BREST]]</f>
        <v>10</v>
      </c>
      <c r="G15" s="19">
        <f t="shared" si="1"/>
        <v>40</v>
      </c>
      <c r="H15" s="6">
        <v>10</v>
      </c>
    </row>
    <row r="16" spans="1:8" ht="30" x14ac:dyDescent="0.25">
      <c r="A16" s="31" t="s">
        <v>15</v>
      </c>
      <c r="B16" s="32">
        <v>370</v>
      </c>
      <c r="C16" s="2" t="s">
        <v>21</v>
      </c>
      <c r="D16" s="2">
        <v>4</v>
      </c>
      <c r="E16" s="2" t="s">
        <v>25</v>
      </c>
      <c r="F16" s="7">
        <f>Tableau1[[#This Row],[C.H.U. DE BREST]]</f>
        <v>12</v>
      </c>
      <c r="G16" s="19">
        <f t="shared" si="1"/>
        <v>48</v>
      </c>
      <c r="H16" s="6">
        <v>12</v>
      </c>
    </row>
    <row r="17" spans="1:8" ht="30" x14ac:dyDescent="0.25">
      <c r="A17" s="31" t="s">
        <v>15</v>
      </c>
      <c r="B17" s="32">
        <v>370</v>
      </c>
      <c r="C17" s="2" t="s">
        <v>21</v>
      </c>
      <c r="D17" s="2">
        <v>5</v>
      </c>
      <c r="E17" s="2" t="s">
        <v>26</v>
      </c>
      <c r="F17" s="7">
        <f>Tableau1[[#This Row],[C.H.U. DE BREST]]</f>
        <v>6</v>
      </c>
      <c r="G17" s="19">
        <f t="shared" si="1"/>
        <v>24</v>
      </c>
      <c r="H17" s="6">
        <v>6</v>
      </c>
    </row>
    <row r="18" spans="1:8" ht="30" x14ac:dyDescent="0.25">
      <c r="A18" s="31" t="s">
        <v>15</v>
      </c>
      <c r="B18" s="32">
        <v>370</v>
      </c>
      <c r="C18" s="2" t="s">
        <v>21</v>
      </c>
      <c r="D18" s="2">
        <v>6</v>
      </c>
      <c r="E18" s="2" t="s">
        <v>27</v>
      </c>
      <c r="F18" s="7">
        <f>Tableau1[[#This Row],[C.H.U. DE BREST]]</f>
        <v>1</v>
      </c>
      <c r="G18" s="19">
        <f t="shared" si="1"/>
        <v>4</v>
      </c>
      <c r="H18" s="6">
        <v>1</v>
      </c>
    </row>
    <row r="19" spans="1:8" ht="30" x14ac:dyDescent="0.25">
      <c r="A19" s="31" t="s">
        <v>15</v>
      </c>
      <c r="B19" s="32">
        <v>371</v>
      </c>
      <c r="C19" s="2" t="s">
        <v>21</v>
      </c>
      <c r="D19" s="2">
        <v>1</v>
      </c>
      <c r="E19" s="2" t="s">
        <v>28</v>
      </c>
      <c r="F19" s="7">
        <f>Tableau1[[#This Row],[C.H.U. DE BREST]]</f>
        <v>15</v>
      </c>
      <c r="G19" s="19">
        <f t="shared" si="1"/>
        <v>60</v>
      </c>
      <c r="H19" s="6">
        <v>15</v>
      </c>
    </row>
    <row r="20" spans="1:8" ht="30" x14ac:dyDescent="0.25">
      <c r="A20" s="31" t="s">
        <v>15</v>
      </c>
      <c r="B20" s="32">
        <v>372</v>
      </c>
      <c r="C20" s="2" t="s">
        <v>29</v>
      </c>
      <c r="D20" s="2">
        <v>1</v>
      </c>
      <c r="E20" s="2" t="s">
        <v>30</v>
      </c>
      <c r="F20" s="7">
        <f>Tableau1[[#This Row],[C.H.U. DE BREST]]</f>
        <v>10</v>
      </c>
      <c r="G20" s="19">
        <f t="shared" si="1"/>
        <v>40</v>
      </c>
      <c r="H20" s="6">
        <v>10</v>
      </c>
    </row>
    <row r="21" spans="1:8" x14ac:dyDescent="0.25">
      <c r="A21" s="14"/>
      <c r="B21" s="4"/>
      <c r="C21" s="14"/>
      <c r="D21" s="4"/>
      <c r="E21" s="14"/>
      <c r="F21" s="13">
        <f>SUBTOTAL(9,Tableau1[QUANTITE TOTALE
ESTIMATIVE])</f>
        <v>740</v>
      </c>
      <c r="G21" s="13">
        <f>SUBTOTAL(9,Tableau1[QUANTITE TOTALE
MAXIMALE
(coefficient 4)])</f>
        <v>2960</v>
      </c>
      <c r="H21" s="13">
        <f>SUBTOTAL(9,Tableau1[C.H.U. DE BREST])</f>
        <v>740</v>
      </c>
    </row>
  </sheetData>
  <sheetProtection algorithmName="SHA-512" hashValue="l+zc0jujUWaAYRMpcvhjHY1qaKPm4VJYAsD8tsEv+fGnZZkyodMng4HRMJwsoarPie5FI1HELaV1tZ0J1wp+pg==" saltValue="4jOym19sYNBTbTPE9YK0XA==" spinCount="100000" sheet="1" formatCells="0" formatColumns="0" formatRows="0" sort="0" autoFilter="0" pivotTables="0"/>
  <protectedRanges>
    <protectedRange algorithmName="SHA-512" hashValue="L+3OoqdJUpGq5vquGJaH8O1bxoyVt/uxfmSO07t6TPecAxvmXskHkwQs59eK2CSTyqp2DBHsp/4g261XTCbuXQ==" saltValue="jdfFGifRY2ccsT4vSbkBFw==" spinCount="100000" sqref="A1:XFD1048576" name="ADMIN"/>
  </protectedRanges>
  <mergeCells count="6">
    <mergeCell ref="A1:G1"/>
    <mergeCell ref="A2:G2"/>
    <mergeCell ref="A5:G5"/>
    <mergeCell ref="A3:G3"/>
    <mergeCell ref="A7:G7"/>
    <mergeCell ref="A6:G6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zoomScale="85" zoomScaleNormal="85" workbookViewId="0">
      <pane ySplit="7" topLeftCell="A8" activePane="bottomLeft" state="frozen"/>
      <selection pane="bottomLeft" activeCell="E10" sqref="E10"/>
    </sheetView>
  </sheetViews>
  <sheetFormatPr baseColWidth="10" defaultRowHeight="15" outlineLevelCol="1" x14ac:dyDescent="0.25"/>
  <cols>
    <col min="1" max="1" width="30.7109375" style="27" customWidth="1" outlineLevel="1"/>
    <col min="2" max="2" width="9.7109375" style="1" bestFit="1" customWidth="1"/>
    <col min="3" max="3" width="60.7109375" style="27" customWidth="1"/>
    <col min="4" max="5" width="22.28515625" style="5" bestFit="1" customWidth="1"/>
    <col min="6" max="16384" width="11.42578125" style="1"/>
  </cols>
  <sheetData>
    <row r="1" spans="1:5" ht="26.25" x14ac:dyDescent="0.25">
      <c r="A1" s="34" t="s">
        <v>13</v>
      </c>
      <c r="B1" s="34"/>
      <c r="C1" s="34"/>
      <c r="D1" s="34"/>
      <c r="E1" s="34"/>
    </row>
    <row r="2" spans="1:5" ht="23.25" x14ac:dyDescent="0.25">
      <c r="A2" s="35" t="s">
        <v>9</v>
      </c>
      <c r="B2" s="35"/>
      <c r="C2" s="35"/>
      <c r="D2" s="35"/>
      <c r="E2" s="35"/>
    </row>
    <row r="3" spans="1:5" ht="15.75" x14ac:dyDescent="0.25">
      <c r="A3" s="37" t="s">
        <v>31</v>
      </c>
      <c r="B3" s="37"/>
      <c r="C3" s="37"/>
      <c r="D3" s="37"/>
      <c r="E3" s="37"/>
    </row>
    <row r="5" spans="1:5" s="12" customFormat="1" ht="15.75" x14ac:dyDescent="0.25">
      <c r="A5" s="36" t="s">
        <v>11</v>
      </c>
      <c r="B5" s="36"/>
      <c r="C5" s="36"/>
      <c r="D5" s="36"/>
      <c r="E5" s="36"/>
    </row>
    <row r="7" spans="1:5" s="14" customFormat="1" ht="45" x14ac:dyDescent="0.25">
      <c r="A7" s="23" t="s">
        <v>5</v>
      </c>
      <c r="B7" s="24" t="s">
        <v>0</v>
      </c>
      <c r="C7" s="24" t="s">
        <v>1</v>
      </c>
      <c r="D7" s="25" t="s">
        <v>4</v>
      </c>
      <c r="E7" s="40" t="s">
        <v>10</v>
      </c>
    </row>
    <row r="8" spans="1:5" ht="30" x14ac:dyDescent="0.25">
      <c r="A8" s="29" t="s">
        <v>14</v>
      </c>
      <c r="B8" s="3">
        <v>241</v>
      </c>
      <c r="C8" s="2" t="s">
        <v>16</v>
      </c>
      <c r="D8" s="7">
        <f>SUMIFS(QUANTITES!F:F,QUANTITES!B:B,LOTS!B8)</f>
        <v>320</v>
      </c>
      <c r="E8" s="41">
        <f t="shared" ref="E8:E13" si="0">D8*4</f>
        <v>1280</v>
      </c>
    </row>
    <row r="9" spans="1:5" ht="30" x14ac:dyDescent="0.25">
      <c r="A9" s="29" t="s">
        <v>14</v>
      </c>
      <c r="B9" s="3">
        <v>242</v>
      </c>
      <c r="C9" s="2" t="s">
        <v>17</v>
      </c>
      <c r="D9" s="7">
        <f>SUMIFS(QUANTITES!F:F,QUANTITES!B:B,LOTS!B9)</f>
        <v>320</v>
      </c>
      <c r="E9" s="41">
        <f t="shared" si="0"/>
        <v>1280</v>
      </c>
    </row>
    <row r="10" spans="1:5" ht="30" x14ac:dyDescent="0.25">
      <c r="A10" s="29" t="s">
        <v>14</v>
      </c>
      <c r="B10" s="3">
        <v>369</v>
      </c>
      <c r="C10" s="2" t="s">
        <v>19</v>
      </c>
      <c r="D10" s="7">
        <f>SUMIFS(QUANTITES!F:F,QUANTITES!B:B,LOTS!B10)</f>
        <v>24</v>
      </c>
      <c r="E10" s="41">
        <f t="shared" si="0"/>
        <v>96</v>
      </c>
    </row>
    <row r="11" spans="1:5" ht="30" x14ac:dyDescent="0.25">
      <c r="A11" s="29" t="s">
        <v>15</v>
      </c>
      <c r="B11" s="3">
        <v>370</v>
      </c>
      <c r="C11" s="2" t="s">
        <v>21</v>
      </c>
      <c r="D11" s="7">
        <f>SUMIFS(QUANTITES!F:F,QUANTITES!B:B,LOTS!B11)</f>
        <v>51</v>
      </c>
      <c r="E11" s="41">
        <f t="shared" si="0"/>
        <v>204</v>
      </c>
    </row>
    <row r="12" spans="1:5" ht="30" x14ac:dyDescent="0.25">
      <c r="A12" s="29" t="s">
        <v>15</v>
      </c>
      <c r="B12" s="3">
        <v>371</v>
      </c>
      <c r="C12" s="2" t="s">
        <v>21</v>
      </c>
      <c r="D12" s="7">
        <f>SUMIFS(QUANTITES!F:F,QUANTITES!B:B,LOTS!B12)</f>
        <v>15</v>
      </c>
      <c r="E12" s="41">
        <f t="shared" si="0"/>
        <v>60</v>
      </c>
    </row>
    <row r="13" spans="1:5" ht="30" x14ac:dyDescent="0.25">
      <c r="A13" s="30" t="s">
        <v>15</v>
      </c>
      <c r="B13" s="20">
        <v>372</v>
      </c>
      <c r="C13" s="21" t="s">
        <v>29</v>
      </c>
      <c r="D13" s="22">
        <f>SUMIFS(QUANTITES!F:F,QUANTITES!B:B,LOTS!B13)</f>
        <v>10</v>
      </c>
      <c r="E13" s="42">
        <f t="shared" si="0"/>
        <v>40</v>
      </c>
    </row>
    <row r="14" spans="1:5" x14ac:dyDescent="0.25">
      <c r="A14" s="14"/>
      <c r="B14" s="4"/>
      <c r="C14" s="14"/>
      <c r="D14" s="13">
        <f>SUBTOTAL(9,Tableau3[QUANTITE TOTALE
ESTIMATIVE])</f>
        <v>740</v>
      </c>
      <c r="E14" s="13">
        <f>SUBTOTAL(9,Tableau3[QUANTITE TOTALE
MAXIMALE
(coefficient 4)])</f>
        <v>2960</v>
      </c>
    </row>
  </sheetData>
  <sheetProtection algorithmName="SHA-512" hashValue="WzpG4V6NzQ0YY384LPZCw3VZYHDHvLY7GiXmssplpNJEj+cfLNc1a0Vm3GfJWW40OCkTbh845bDWEZx5jJudCA==" saltValue="bPEJ32J/MWT3BoZyj0+lfA==" spinCount="100000" sheet="1" formatCells="0" formatColumns="0" formatRows="0" sort="0" autoFilter="0" pivotTables="0"/>
  <protectedRanges>
    <protectedRange algorithmName="SHA-512" hashValue="0ocYbuULVL7HEZdGlKYE334mJt/zbE4VOu49DvJfHRwf2hvBLlpAg91qEk+AgGd30/E8gYT12GjTATq1UR3eVQ==" saltValue="U6Q1PESzlfhJK8YDPbiWSQ==" spinCount="100000" sqref="A6:E1048576 F1:XFD1048576 A1:E5" name="ADMIN"/>
  </protectedRanges>
  <mergeCells count="4">
    <mergeCell ref="A1:E1"/>
    <mergeCell ref="A2:E2"/>
    <mergeCell ref="A3:E3"/>
    <mergeCell ref="A5:E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QUANTITES</vt:lpstr>
      <vt:lpstr>LOTS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2024-02-09T14:37:26Z</cp:lastPrinted>
  <dcterms:created xsi:type="dcterms:W3CDTF">2023-01-25T10:16:38Z</dcterms:created>
  <dcterms:modified xsi:type="dcterms:W3CDTF">2025-10-13T14:08:03Z</dcterms:modified>
</cp:coreProperties>
</file>